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evosro-my.sharepoint.com/personal/kristina_juhaszova_evosro_onmicrosoft_com/Documents/Pracovná plocha/Dokumenty KJU_2025/Podunajské Biskupice_opakovaná/SUPO/Kritériá opakovana sutaz/"/>
    </mc:Choice>
  </mc:AlternateContent>
  <xr:revisionPtr revIDLastSave="1176" documentId="13_ncr:1_{094281F8-F5C4-497A-A11A-5A80DC7B30C1}" xr6:coauthVersionLast="47" xr6:coauthVersionMax="47" xr10:uidLastSave="{438CEC73-8CF7-4758-A1AF-D6B3549F3F1A}"/>
  <bookViews>
    <workbookView xWindow="1188" yWindow="1128" windowWidth="21852" windowHeight="11112" xr2:uid="{00000000-000D-0000-FFFF-FFFF00000000}"/>
  </bookViews>
  <sheets>
    <sheet name="Časť č. 4 - NnPK" sheetId="1" r:id="rId1"/>
    <sheet name="pomocné výpočt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16" i="2"/>
  <c r="G27" i="2"/>
  <c r="H39" i="1"/>
  <c r="H29" i="1"/>
  <c r="H23" i="1" l="1"/>
  <c r="H27" i="2"/>
  <c r="B47" i="1" s="1"/>
  <c r="H16" i="2" l="1"/>
  <c r="B43" i="1" s="1"/>
  <c r="H5" i="2"/>
  <c r="C19" i="1" s="1"/>
  <c r="H28" i="1" l="1"/>
  <c r="H27" i="1"/>
  <c r="H26" i="1"/>
  <c r="H25" i="1"/>
  <c r="H24" i="1"/>
  <c r="H34" i="1"/>
  <c r="H35" i="1"/>
  <c r="H36" i="1"/>
  <c r="H37" i="1"/>
  <c r="H38" i="1"/>
  <c r="H33" i="1"/>
  <c r="E15" i="1" l="1"/>
  <c r="G15" i="1" s="1"/>
</calcChain>
</file>

<file path=xl/sharedStrings.xml><?xml version="1.0" encoding="utf-8"?>
<sst xmlns="http://schemas.openxmlformats.org/spreadsheetml/2006/main" count="98" uniqueCount="57">
  <si>
    <t>Obchodné meno uchádzača</t>
  </si>
  <si>
    <t>Sídlo uchádzača</t>
  </si>
  <si>
    <t>štatutárny zástupca</t>
  </si>
  <si>
    <t>IČO</t>
  </si>
  <si>
    <t>IČ DPH</t>
  </si>
  <si>
    <t>Telefónne číslo</t>
  </si>
  <si>
    <t>E-mailová adresa</t>
  </si>
  <si>
    <t>Daňový stav</t>
  </si>
  <si>
    <t>Kritérium č. 1</t>
  </si>
  <si>
    <t>Kritérium č. 1 - Najnižšia cena za celý predmet zákazky v EUR s DPH</t>
  </si>
  <si>
    <t>Cena v EUR bez DPH</t>
  </si>
  <si>
    <t>Výška DPH</t>
  </si>
  <si>
    <t>Cena v EUR s DPH</t>
  </si>
  <si>
    <t>Ponuka uchádzača (v kilogramoch)</t>
  </si>
  <si>
    <t>Položka</t>
  </si>
  <si>
    <t>Systémový príkon svietidla</t>
  </si>
  <si>
    <t>V ........, dňa dd.mm.2025</t>
  </si>
  <si>
    <t>pečiatka a podpis oprávneného zástupcu uchádzača</t>
  </si>
  <si>
    <t>Kritérium č. 2</t>
  </si>
  <si>
    <t>Počet svietidiel</t>
  </si>
  <si>
    <t xml:space="preserve">Ponuka uchádzača </t>
  </si>
  <si>
    <t>Návrh na plnenie kritéria č. 2c:</t>
  </si>
  <si>
    <t>Návrh na plnenie kritéria č. 2b:</t>
  </si>
  <si>
    <t>Kritérium č. 3</t>
  </si>
  <si>
    <t>Pokles sveteleného toku</t>
  </si>
  <si>
    <t>Kritérium č. 2a - environmentálny dopad výrobku</t>
  </si>
  <si>
    <t>spolu</t>
  </si>
  <si>
    <t>celé číslo</t>
  </si>
  <si>
    <t>fáza životného cyklu</t>
  </si>
  <si>
    <t>GWP</t>
  </si>
  <si>
    <t>A1-A3</t>
  </si>
  <si>
    <t>A4</t>
  </si>
  <si>
    <t>A5</t>
  </si>
  <si>
    <t>B4</t>
  </si>
  <si>
    <t>B6</t>
  </si>
  <si>
    <t>C2</t>
  </si>
  <si>
    <t>C3</t>
  </si>
  <si>
    <t>C4</t>
  </si>
  <si>
    <t>označenie EPD predloženého v ponuke</t>
  </si>
  <si>
    <t>Ponuka uchádzača (v kilogramoch) - návrh na plnenie kritéria č. 2a</t>
  </si>
  <si>
    <t>Kritérium č. 3b - Tepelná izolácia strešného plášťa</t>
  </si>
  <si>
    <r>
      <t xml:space="preserve">Kritérium č. 2b - LED svietidlá - pokles svetleného toku </t>
    </r>
    <r>
      <rPr>
        <sz val="12"/>
        <color theme="1"/>
        <rFont val="Times New Roman"/>
        <family val="1"/>
      </rPr>
      <t>(položky č. 104 až 109 výkazu výmer, časť D3 - Elektroinštalácia a bleskozvod)</t>
    </r>
  </si>
  <si>
    <r>
      <t xml:space="preserve">Kritérium č. 2c - LED svietidlá - inštalovaný príkon svietidiel </t>
    </r>
    <r>
      <rPr>
        <sz val="12"/>
        <color theme="1"/>
        <rFont val="Times New Roman"/>
        <family val="1"/>
      </rPr>
      <t>(položky č. 104 až 109 výkazu výmer, časť D3 - Elektroinštalácia a bleskozvod)</t>
    </r>
  </si>
  <si>
    <r>
      <t xml:space="preserve">Kritérium č. 3a - Kontaktný zatepľovací systém z minerálnych dosiek </t>
    </r>
    <r>
      <rPr>
        <sz val="12"/>
        <color theme="1"/>
        <rFont val="Times New Roman"/>
        <family val="1"/>
      </rPr>
      <t>(položky č. 9-10 výkazu výmer časť D1.3 - Zateplenie obvodového plášťa)</t>
    </r>
  </si>
  <si>
    <t>Kritérium č. 3a - Kontaktný zatepľovací systém z minerálnych dosiek</t>
  </si>
  <si>
    <t>Izolácia minerálna</t>
  </si>
  <si>
    <t>Kontaktný zatepľovací systém z minerálnych dosiek</t>
  </si>
  <si>
    <r>
      <t xml:space="preserve">Kritérium č. 3b - Zateplenie strešného plášťa </t>
    </r>
    <r>
      <rPr>
        <sz val="12"/>
        <color theme="1"/>
        <rFont val="Times New Roman"/>
        <family val="1"/>
      </rPr>
      <t>(položky č. 33-34 a 36 výkazu výmer, časť D1.4 - Zateplenie strešného plášťa)</t>
    </r>
  </si>
  <si>
    <t>L1</t>
  </si>
  <si>
    <t>L2</t>
  </si>
  <si>
    <t>L3</t>
  </si>
  <si>
    <t>L4</t>
  </si>
  <si>
    <t>L5</t>
  </si>
  <si>
    <t>L6</t>
  </si>
  <si>
    <r>
      <t xml:space="preserve">Kritérium č. 2a - LED svietidlá - environmentálny dopad výrobku počas životného cyklu </t>
    </r>
    <r>
      <rPr>
        <sz val="12"/>
        <color theme="1"/>
        <rFont val="Times New Roman"/>
        <family val="1"/>
      </rPr>
      <t>(pre svietidlo L1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- výkaz výmer, časť D3 - Elektroinštalácia a bleskozvod)</t>
    </r>
  </si>
  <si>
    <r>
      <t xml:space="preserve">svietidlo </t>
    </r>
    <r>
      <rPr>
        <sz val="11"/>
        <color theme="1"/>
        <rFont val="Aptos Narrow (Text)"/>
        <charset val="238"/>
      </rPr>
      <t>"L1"</t>
    </r>
  </si>
  <si>
    <t>Príloha č. 11 - Časť zákazky č. 4 - Návrh na plnenie kritérií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</si>
</sst>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ptos Narrow (Text)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wrapText="1"/>
    </xf>
    <xf numFmtId="1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textRotation="90" wrapText="1"/>
    </xf>
    <xf numFmtId="0" fontId="11" fillId="3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11" fontId="0" fillId="0" borderId="6" xfId="0" applyNumberFormat="1" applyBorder="1" applyAlignment="1">
      <alignment horizontal="center" vertical="center"/>
    </xf>
    <xf numFmtId="11" fontId="0" fillId="0" borderId="7" xfId="0" applyNumberFormat="1" applyBorder="1" applyAlignment="1">
      <alignment horizontal="center" vertical="center"/>
    </xf>
    <xf numFmtId="11" fontId="0" fillId="0" borderId="5" xfId="0" applyNumberFormat="1" applyBorder="1" applyAlignment="1">
      <alignment horizontal="center" vertical="center"/>
    </xf>
    <xf numFmtId="2" fontId="15" fillId="4" borderId="6" xfId="0" applyNumberFormat="1" applyFont="1" applyFill="1" applyBorder="1" applyAlignment="1">
      <alignment horizontal="center" vertical="center"/>
    </xf>
    <xf numFmtId="2" fontId="15" fillId="4" borderId="7" xfId="0" applyNumberFormat="1" applyFont="1" applyFill="1" applyBorder="1" applyAlignment="1">
      <alignment horizontal="center" vertical="center"/>
    </xf>
    <xf numFmtId="2" fontId="15" fillId="4" borderId="5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5" fillId="3" borderId="6" xfId="0" applyFont="1" applyFill="1" applyBorder="1" applyAlignment="1">
      <alignment horizontal="center" vertical="center" textRotation="90" wrapText="1"/>
    </xf>
    <xf numFmtId="0" fontId="15" fillId="3" borderId="7" xfId="0" applyFont="1" applyFill="1" applyBorder="1" applyAlignment="1">
      <alignment horizontal="center" vertical="center" textRotation="90" wrapText="1"/>
    </xf>
    <xf numFmtId="0" fontId="15" fillId="3" borderId="5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"/>
  <sheetViews>
    <sheetView tabSelected="1" topLeftCell="A32" zoomScale="125" zoomScaleNormal="100" workbookViewId="0">
      <selection activeCell="B1" sqref="B1:I1"/>
    </sheetView>
  </sheetViews>
  <sheetFormatPr defaultColWidth="8.77734375" defaultRowHeight="14.4"/>
  <cols>
    <col min="1" max="1" width="8.77734375" style="2"/>
    <col min="2" max="2" width="11.44140625" style="2" customWidth="1"/>
    <col min="3" max="5" width="8.77734375" style="2"/>
    <col min="6" max="6" width="6.44140625" style="2" customWidth="1"/>
    <col min="7" max="7" width="8.77734375" style="2"/>
    <col min="8" max="8" width="10.77734375" style="2" customWidth="1"/>
    <col min="9" max="10" width="8.77734375" style="2"/>
    <col min="11" max="11" width="8.77734375" style="2" customWidth="1"/>
    <col min="12" max="14" width="8.77734375" style="2"/>
    <col min="15" max="15" width="28.33203125" style="2" customWidth="1"/>
    <col min="16" max="16384" width="8.77734375" style="2"/>
  </cols>
  <sheetData>
    <row r="1" spans="1:19" ht="58.5" customHeight="1">
      <c r="B1" s="46" t="s">
        <v>56</v>
      </c>
      <c r="C1" s="46"/>
      <c r="D1" s="46"/>
      <c r="E1" s="46"/>
      <c r="F1" s="46"/>
      <c r="G1" s="46"/>
      <c r="H1" s="46"/>
      <c r="I1" s="46"/>
      <c r="J1" s="14"/>
      <c r="K1" s="14"/>
      <c r="L1" s="14"/>
      <c r="M1" s="14"/>
      <c r="N1" s="14"/>
      <c r="O1" s="14"/>
      <c r="P1" s="14"/>
      <c r="Q1" s="14"/>
      <c r="R1" s="1"/>
      <c r="S1" s="1"/>
    </row>
    <row r="2" spans="1:1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5.05" customHeight="1">
      <c r="B3" s="38" t="s">
        <v>0</v>
      </c>
      <c r="C3" s="38"/>
      <c r="D3" s="38"/>
      <c r="E3" s="38"/>
      <c r="F3" s="24"/>
      <c r="G3" s="24"/>
      <c r="H3" s="24"/>
      <c r="I3" s="24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05" customHeight="1">
      <c r="B4" s="38" t="s">
        <v>1</v>
      </c>
      <c r="C4" s="38"/>
      <c r="D4" s="38"/>
      <c r="E4" s="38"/>
      <c r="F4" s="24"/>
      <c r="G4" s="24"/>
      <c r="H4" s="24"/>
      <c r="I4" s="24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9.95" customHeight="1">
      <c r="B5" s="38" t="s">
        <v>2</v>
      </c>
      <c r="C5" s="38"/>
      <c r="D5" s="38"/>
      <c r="E5" s="38"/>
      <c r="F5" s="24"/>
      <c r="G5" s="24"/>
      <c r="H5" s="24"/>
      <c r="I5" s="24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B6" s="38" t="s">
        <v>3</v>
      </c>
      <c r="C6" s="38"/>
      <c r="D6" s="38"/>
      <c r="E6" s="38"/>
      <c r="F6" s="24"/>
      <c r="G6" s="24"/>
      <c r="H6" s="24"/>
      <c r="I6" s="24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B7" s="38" t="s">
        <v>4</v>
      </c>
      <c r="C7" s="38"/>
      <c r="D7" s="38"/>
      <c r="E7" s="38"/>
      <c r="F7" s="24"/>
      <c r="G7" s="24"/>
      <c r="H7" s="24"/>
      <c r="I7" s="24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B8" s="38" t="s">
        <v>5</v>
      </c>
      <c r="C8" s="38"/>
      <c r="D8" s="38"/>
      <c r="E8" s="38"/>
      <c r="F8" s="24"/>
      <c r="G8" s="24"/>
      <c r="H8" s="24"/>
      <c r="I8" s="24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B9" s="38" t="s">
        <v>6</v>
      </c>
      <c r="C9" s="38"/>
      <c r="D9" s="38"/>
      <c r="E9" s="38"/>
      <c r="F9" s="24"/>
      <c r="G9" s="24"/>
      <c r="H9" s="24"/>
      <c r="I9" s="24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B10" s="38" t="s">
        <v>7</v>
      </c>
      <c r="C10" s="38"/>
      <c r="D10" s="38"/>
      <c r="E10" s="38"/>
      <c r="F10" s="24"/>
      <c r="G10" s="24"/>
      <c r="H10" s="24"/>
      <c r="I10" s="24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42" customHeight="1">
      <c r="A13" s="29" t="s">
        <v>8</v>
      </c>
      <c r="B13" s="25" t="s">
        <v>9</v>
      </c>
      <c r="C13" s="25"/>
      <c r="D13" s="25"/>
      <c r="E13" s="25"/>
      <c r="F13" s="25"/>
      <c r="G13" s="25"/>
      <c r="H13" s="25"/>
      <c r="I13" s="25"/>
      <c r="J13" s="1"/>
      <c r="R13" s="1"/>
      <c r="S13" s="1"/>
    </row>
    <row r="14" spans="1:19" ht="19.95" customHeight="1">
      <c r="A14" s="29"/>
      <c r="B14" s="38" t="s">
        <v>10</v>
      </c>
      <c r="C14" s="38"/>
      <c r="D14" s="38"/>
      <c r="E14" s="38" t="s">
        <v>11</v>
      </c>
      <c r="F14" s="38"/>
      <c r="G14" s="38" t="s">
        <v>12</v>
      </c>
      <c r="H14" s="38"/>
      <c r="I14" s="38"/>
      <c r="J14" s="1"/>
      <c r="R14" s="1"/>
      <c r="S14" s="1"/>
    </row>
    <row r="15" spans="1:19" ht="19.95" customHeight="1">
      <c r="A15" s="29"/>
      <c r="B15" s="36">
        <v>0</v>
      </c>
      <c r="C15" s="34"/>
      <c r="D15" s="35"/>
      <c r="E15" s="40">
        <f>B15*0.23</f>
        <v>0</v>
      </c>
      <c r="F15" s="41"/>
      <c r="G15" s="42">
        <f>B15+E15</f>
        <v>0</v>
      </c>
      <c r="H15" s="43"/>
      <c r="I15" s="44"/>
      <c r="J15" s="1"/>
      <c r="R15" s="1"/>
      <c r="S15" s="1"/>
    </row>
    <row r="16" spans="1:19">
      <c r="B16" s="1"/>
      <c r="C16" s="1"/>
      <c r="D16" s="1"/>
      <c r="E16" s="1"/>
      <c r="F16" s="1"/>
      <c r="G16" s="1"/>
      <c r="H16" s="1"/>
      <c r="I16" s="1"/>
      <c r="J16" s="1"/>
      <c r="R16" s="1"/>
      <c r="S16" s="1"/>
    </row>
    <row r="17" spans="1:19" ht="52.95" customHeight="1">
      <c r="A17" s="28" t="s">
        <v>18</v>
      </c>
      <c r="B17" s="25" t="s">
        <v>54</v>
      </c>
      <c r="C17" s="25"/>
      <c r="D17" s="25"/>
      <c r="E17" s="25"/>
      <c r="F17" s="25"/>
      <c r="G17" s="25"/>
      <c r="H17" s="25"/>
      <c r="I17" s="25"/>
      <c r="J17" s="1"/>
      <c r="R17" s="1"/>
      <c r="S17" s="1"/>
    </row>
    <row r="18" spans="1:19" ht="19.05" customHeight="1">
      <c r="A18" s="28"/>
      <c r="B18" s="15" t="s">
        <v>14</v>
      </c>
      <c r="C18" s="30" t="s">
        <v>39</v>
      </c>
      <c r="D18" s="32"/>
      <c r="E18" s="32"/>
      <c r="F18" s="32"/>
      <c r="G18" s="32"/>
      <c r="H18" s="32"/>
      <c r="I18" s="31"/>
      <c r="J18" s="1"/>
      <c r="R18" s="1"/>
      <c r="S18" s="1"/>
    </row>
    <row r="19" spans="1:19">
      <c r="A19" s="28"/>
      <c r="B19" s="15" t="s">
        <v>48</v>
      </c>
      <c r="C19" s="33">
        <f>'pomocné výpočty'!H5</f>
        <v>0</v>
      </c>
      <c r="D19" s="34"/>
      <c r="E19" s="34"/>
      <c r="F19" s="34"/>
      <c r="G19" s="34"/>
      <c r="H19" s="34"/>
      <c r="I19" s="35"/>
      <c r="J19" s="1"/>
      <c r="R19" s="1"/>
      <c r="S19" s="1"/>
    </row>
    <row r="20" spans="1:19">
      <c r="A20" s="29"/>
      <c r="B20" s="10"/>
      <c r="C20" s="10"/>
      <c r="D20" s="10"/>
      <c r="E20" s="10"/>
      <c r="F20" s="9"/>
      <c r="G20" s="9"/>
      <c r="H20" s="10"/>
      <c r="I20" s="10"/>
      <c r="J20" s="1"/>
      <c r="R20" s="1"/>
      <c r="S20" s="1"/>
    </row>
    <row r="21" spans="1:19" ht="37.950000000000003" customHeight="1">
      <c r="A21" s="29"/>
      <c r="B21" s="25" t="s">
        <v>41</v>
      </c>
      <c r="C21" s="25"/>
      <c r="D21" s="25"/>
      <c r="E21" s="25"/>
      <c r="F21" s="25"/>
      <c r="G21" s="25"/>
      <c r="H21" s="25"/>
      <c r="I21" s="25"/>
      <c r="J21" s="1"/>
      <c r="R21" s="1"/>
      <c r="S21" s="1"/>
    </row>
    <row r="22" spans="1:19" ht="27.6">
      <c r="A22" s="29"/>
      <c r="B22" s="12" t="s">
        <v>14</v>
      </c>
      <c r="C22" s="45" t="s">
        <v>24</v>
      </c>
      <c r="D22" s="45"/>
      <c r="E22" s="45"/>
      <c r="F22" s="45"/>
      <c r="G22" s="11" t="s">
        <v>19</v>
      </c>
      <c r="H22" s="26" t="s">
        <v>20</v>
      </c>
      <c r="I22" s="27"/>
      <c r="J22" s="1"/>
      <c r="R22" s="1"/>
      <c r="S22" s="1"/>
    </row>
    <row r="23" spans="1:19">
      <c r="A23" s="29"/>
      <c r="B23" s="8" t="s">
        <v>48</v>
      </c>
      <c r="C23" s="36"/>
      <c r="D23" s="34"/>
      <c r="E23" s="34"/>
      <c r="F23" s="35"/>
      <c r="G23" s="8">
        <v>137</v>
      </c>
      <c r="H23" s="30">
        <f t="shared" ref="H23" si="0">C23*G23</f>
        <v>0</v>
      </c>
      <c r="I23" s="31"/>
      <c r="J23" s="1"/>
      <c r="R23" s="1"/>
      <c r="S23" s="1"/>
    </row>
    <row r="24" spans="1:19">
      <c r="A24" s="29"/>
      <c r="B24" s="8" t="s">
        <v>49</v>
      </c>
      <c r="C24" s="36"/>
      <c r="D24" s="34"/>
      <c r="E24" s="34"/>
      <c r="F24" s="35"/>
      <c r="G24" s="8">
        <v>22</v>
      </c>
      <c r="H24" s="30">
        <f t="shared" ref="H24:H28" si="1">C24*G24</f>
        <v>0</v>
      </c>
      <c r="I24" s="31"/>
      <c r="J24" s="1"/>
      <c r="R24" s="1"/>
      <c r="S24" s="1"/>
    </row>
    <row r="25" spans="1:19">
      <c r="A25" s="29"/>
      <c r="B25" s="8" t="s">
        <v>50</v>
      </c>
      <c r="C25" s="36"/>
      <c r="D25" s="34"/>
      <c r="E25" s="34"/>
      <c r="F25" s="35"/>
      <c r="G25" s="8">
        <v>40</v>
      </c>
      <c r="H25" s="30">
        <f t="shared" si="1"/>
        <v>0</v>
      </c>
      <c r="I25" s="31"/>
      <c r="J25" s="1"/>
      <c r="R25" s="1"/>
      <c r="S25" s="1"/>
    </row>
    <row r="26" spans="1:19">
      <c r="A26" s="29"/>
      <c r="B26" s="8" t="s">
        <v>51</v>
      </c>
      <c r="C26" s="36"/>
      <c r="D26" s="34"/>
      <c r="E26" s="34"/>
      <c r="F26" s="35"/>
      <c r="G26" s="8">
        <v>27</v>
      </c>
      <c r="H26" s="30">
        <f t="shared" si="1"/>
        <v>0</v>
      </c>
      <c r="I26" s="31"/>
      <c r="J26" s="1"/>
      <c r="R26" s="1"/>
      <c r="S26" s="1"/>
    </row>
    <row r="27" spans="1:19">
      <c r="A27" s="29"/>
      <c r="B27" s="8" t="s">
        <v>52</v>
      </c>
      <c r="C27" s="36"/>
      <c r="D27" s="34"/>
      <c r="E27" s="34"/>
      <c r="F27" s="35"/>
      <c r="G27" s="8">
        <v>11</v>
      </c>
      <c r="H27" s="30">
        <f t="shared" si="1"/>
        <v>0</v>
      </c>
      <c r="I27" s="31"/>
      <c r="J27" s="1"/>
      <c r="R27" s="1"/>
      <c r="S27" s="1"/>
    </row>
    <row r="28" spans="1:19">
      <c r="A28" s="29"/>
      <c r="B28" s="8" t="s">
        <v>53</v>
      </c>
      <c r="C28" s="36"/>
      <c r="D28" s="34"/>
      <c r="E28" s="34"/>
      <c r="F28" s="35"/>
      <c r="G28" s="8">
        <v>6</v>
      </c>
      <c r="H28" s="30">
        <f t="shared" si="1"/>
        <v>0</v>
      </c>
      <c r="I28" s="31"/>
      <c r="J28" s="1"/>
      <c r="R28" s="1"/>
      <c r="S28" s="1"/>
    </row>
    <row r="29" spans="1:19">
      <c r="A29" s="29"/>
      <c r="B29" s="48" t="s">
        <v>22</v>
      </c>
      <c r="C29" s="48"/>
      <c r="D29" s="48"/>
      <c r="E29" s="48"/>
      <c r="F29" s="48"/>
      <c r="G29" s="48"/>
      <c r="H29" s="24">
        <f>SUM(H23:I28)/SUM(G23:G28)</f>
        <v>0</v>
      </c>
      <c r="I29" s="24"/>
      <c r="J29" s="1"/>
      <c r="R29" s="1"/>
      <c r="S29" s="1"/>
    </row>
    <row r="30" spans="1:19" ht="17.399999999999999">
      <c r="A30" s="29"/>
      <c r="B30" s="1"/>
      <c r="C30" s="1"/>
      <c r="D30" s="1"/>
      <c r="E30" s="1"/>
      <c r="F30" s="1"/>
      <c r="G30" s="1"/>
      <c r="H30" s="13"/>
      <c r="I30" s="13"/>
      <c r="J30" s="1"/>
      <c r="R30" s="1"/>
      <c r="S30" s="1"/>
    </row>
    <row r="31" spans="1:19" ht="40.049999999999997" customHeight="1">
      <c r="A31" s="29"/>
      <c r="B31" s="25" t="s">
        <v>42</v>
      </c>
      <c r="C31" s="25"/>
      <c r="D31" s="25"/>
      <c r="E31" s="25"/>
      <c r="F31" s="25"/>
      <c r="G31" s="25"/>
      <c r="H31" s="25"/>
      <c r="I31" s="25"/>
      <c r="J31" s="1"/>
      <c r="R31" s="1"/>
      <c r="S31" s="1"/>
    </row>
    <row r="32" spans="1:19" ht="42" customHeight="1">
      <c r="A32" s="29"/>
      <c r="B32" s="12" t="s">
        <v>14</v>
      </c>
      <c r="C32" s="45" t="s">
        <v>15</v>
      </c>
      <c r="D32" s="45"/>
      <c r="E32" s="45"/>
      <c r="F32" s="45"/>
      <c r="G32" s="11" t="s">
        <v>19</v>
      </c>
      <c r="H32" s="26" t="s">
        <v>20</v>
      </c>
      <c r="I32" s="27"/>
      <c r="J32" s="1"/>
      <c r="R32" s="1"/>
      <c r="S32" s="1"/>
    </row>
    <row r="33" spans="1:19">
      <c r="A33" s="29"/>
      <c r="B33" s="8" t="s">
        <v>48</v>
      </c>
      <c r="C33" s="24"/>
      <c r="D33" s="24"/>
      <c r="E33" s="24"/>
      <c r="F33" s="24"/>
      <c r="G33" s="8">
        <v>137</v>
      </c>
      <c r="H33" s="30">
        <f>C33*G33</f>
        <v>0</v>
      </c>
      <c r="I33" s="31"/>
      <c r="J33" s="1"/>
      <c r="R33" s="1"/>
      <c r="S33" s="1"/>
    </row>
    <row r="34" spans="1:19">
      <c r="A34" s="29"/>
      <c r="B34" s="8" t="s">
        <v>49</v>
      </c>
      <c r="C34" s="36"/>
      <c r="D34" s="34"/>
      <c r="E34" s="34"/>
      <c r="F34" s="35"/>
      <c r="G34" s="8">
        <v>22</v>
      </c>
      <c r="H34" s="30">
        <f t="shared" ref="H34:H38" si="2">C34*G34</f>
        <v>0</v>
      </c>
      <c r="I34" s="31"/>
      <c r="J34" s="1"/>
      <c r="R34" s="1"/>
      <c r="S34" s="1"/>
    </row>
    <row r="35" spans="1:19">
      <c r="A35" s="29"/>
      <c r="B35" s="8" t="s">
        <v>50</v>
      </c>
      <c r="C35" s="36"/>
      <c r="D35" s="34"/>
      <c r="E35" s="34"/>
      <c r="F35" s="35"/>
      <c r="G35" s="8">
        <v>40</v>
      </c>
      <c r="H35" s="30">
        <f t="shared" si="2"/>
        <v>0</v>
      </c>
      <c r="I35" s="31"/>
      <c r="J35" s="1"/>
      <c r="R35" s="1"/>
      <c r="S35" s="1"/>
    </row>
    <row r="36" spans="1:19">
      <c r="A36" s="29"/>
      <c r="B36" s="8" t="s">
        <v>51</v>
      </c>
      <c r="C36" s="36"/>
      <c r="D36" s="34"/>
      <c r="E36" s="34"/>
      <c r="F36" s="35"/>
      <c r="G36" s="8">
        <v>27</v>
      </c>
      <c r="H36" s="30">
        <f t="shared" si="2"/>
        <v>0</v>
      </c>
      <c r="I36" s="31"/>
      <c r="J36" s="1"/>
      <c r="R36" s="1"/>
      <c r="S36" s="1"/>
    </row>
    <row r="37" spans="1:19">
      <c r="A37" s="29"/>
      <c r="B37" s="8" t="s">
        <v>52</v>
      </c>
      <c r="C37" s="36"/>
      <c r="D37" s="34"/>
      <c r="E37" s="34"/>
      <c r="F37" s="35"/>
      <c r="G37" s="8">
        <v>11</v>
      </c>
      <c r="H37" s="30">
        <f t="shared" si="2"/>
        <v>0</v>
      </c>
      <c r="I37" s="31"/>
      <c r="J37" s="1"/>
      <c r="R37" s="1"/>
      <c r="S37" s="1"/>
    </row>
    <row r="38" spans="1:19">
      <c r="A38" s="29"/>
      <c r="B38" s="8" t="s">
        <v>53</v>
      </c>
      <c r="C38" s="36"/>
      <c r="D38" s="34"/>
      <c r="E38" s="34"/>
      <c r="F38" s="35"/>
      <c r="G38" s="8">
        <v>6</v>
      </c>
      <c r="H38" s="30">
        <f t="shared" si="2"/>
        <v>0</v>
      </c>
      <c r="I38" s="31"/>
      <c r="J38" s="1"/>
      <c r="R38" s="1"/>
      <c r="S38" s="1"/>
    </row>
    <row r="39" spans="1:19">
      <c r="A39" s="29"/>
      <c r="B39" s="48" t="s">
        <v>21</v>
      </c>
      <c r="C39" s="48"/>
      <c r="D39" s="48"/>
      <c r="E39" s="48"/>
      <c r="F39" s="48"/>
      <c r="G39" s="48"/>
      <c r="H39" s="24">
        <f>SUM(H33:I38)</f>
        <v>0</v>
      </c>
      <c r="I39" s="24"/>
      <c r="J39" s="1"/>
      <c r="R39" s="1"/>
      <c r="S39" s="1"/>
    </row>
    <row r="40" spans="1:19">
      <c r="J40" s="1"/>
      <c r="R40" s="1"/>
      <c r="S40" s="1"/>
    </row>
    <row r="41" spans="1:19" ht="52.05" customHeight="1">
      <c r="A41" s="29" t="s">
        <v>23</v>
      </c>
      <c r="B41" s="37" t="s">
        <v>43</v>
      </c>
      <c r="C41" s="25"/>
      <c r="D41" s="25"/>
      <c r="E41" s="25"/>
      <c r="F41" s="25"/>
      <c r="G41" s="25"/>
      <c r="H41" s="25"/>
      <c r="I41" s="25"/>
      <c r="J41" s="1"/>
      <c r="R41" s="1"/>
      <c r="S41" s="1"/>
    </row>
    <row r="42" spans="1:19" ht="21" customHeight="1">
      <c r="A42" s="29"/>
      <c r="B42" s="31" t="s">
        <v>13</v>
      </c>
      <c r="C42" s="38"/>
      <c r="D42" s="38"/>
      <c r="E42" s="38"/>
      <c r="F42" s="38"/>
      <c r="G42" s="38"/>
      <c r="H42" s="38"/>
      <c r="I42" s="38"/>
      <c r="J42" s="1"/>
      <c r="R42" s="1"/>
      <c r="S42" s="1"/>
    </row>
    <row r="43" spans="1:19">
      <c r="A43" s="29"/>
      <c r="B43" s="23">
        <f>'pomocné výpočty'!H16</f>
        <v>0</v>
      </c>
      <c r="C43" s="24"/>
      <c r="D43" s="24"/>
      <c r="E43" s="24"/>
      <c r="F43" s="24"/>
      <c r="G43" s="24"/>
      <c r="H43" s="24"/>
      <c r="I43" s="24"/>
    </row>
    <row r="44" spans="1:19">
      <c r="A44" s="29"/>
      <c r="B44" s="1"/>
      <c r="C44" s="1"/>
      <c r="D44" s="1"/>
      <c r="E44" s="1"/>
      <c r="F44" s="1"/>
      <c r="G44" s="1"/>
      <c r="H44" s="1"/>
      <c r="I44" s="1"/>
    </row>
    <row r="45" spans="1:19" ht="40.049999999999997" customHeight="1">
      <c r="A45" s="29"/>
      <c r="B45" s="37" t="s">
        <v>47</v>
      </c>
      <c r="C45" s="25"/>
      <c r="D45" s="25"/>
      <c r="E45" s="25"/>
      <c r="F45" s="25"/>
      <c r="G45" s="25"/>
      <c r="H45" s="25"/>
      <c r="I45" s="25"/>
    </row>
    <row r="46" spans="1:19">
      <c r="A46" s="29"/>
      <c r="B46" s="31" t="s">
        <v>13</v>
      </c>
      <c r="C46" s="38"/>
      <c r="D46" s="38"/>
      <c r="E46" s="38"/>
      <c r="F46" s="38"/>
      <c r="G46" s="38"/>
      <c r="H46" s="38"/>
      <c r="I46" s="38"/>
    </row>
    <row r="47" spans="1:19">
      <c r="A47" s="29"/>
      <c r="B47" s="47">
        <f>'pomocné výpočty'!H27</f>
        <v>0</v>
      </c>
      <c r="C47" s="24"/>
      <c r="D47" s="24"/>
      <c r="E47" s="24"/>
      <c r="F47" s="24"/>
      <c r="G47" s="24"/>
      <c r="H47" s="24"/>
      <c r="I47" s="24"/>
    </row>
    <row r="48" spans="1:19">
      <c r="A48" s="18"/>
      <c r="B48" s="1"/>
      <c r="C48" s="1"/>
      <c r="D48" s="1"/>
      <c r="E48" s="1"/>
      <c r="F48" s="1"/>
      <c r="G48" s="1"/>
      <c r="H48" s="1"/>
      <c r="I48" s="1"/>
    </row>
    <row r="49" spans="1:11">
      <c r="A49" s="18"/>
      <c r="B49" s="1"/>
      <c r="C49" s="1"/>
      <c r="D49" s="1"/>
      <c r="E49" s="1"/>
      <c r="F49" s="1"/>
      <c r="G49" s="1"/>
      <c r="H49" s="1"/>
      <c r="I49" s="1"/>
    </row>
    <row r="50" spans="1:11" ht="33" customHeight="1">
      <c r="B50" s="39" t="s">
        <v>16</v>
      </c>
      <c r="C50" s="39"/>
      <c r="D50" s="39"/>
      <c r="E50" s="39"/>
      <c r="F50" s="39" t="s">
        <v>17</v>
      </c>
      <c r="G50" s="39"/>
      <c r="H50" s="39"/>
      <c r="I50" s="39"/>
      <c r="J50" s="4"/>
      <c r="K50" s="4"/>
    </row>
    <row r="51" spans="1:11" ht="30" customHeight="1">
      <c r="B51" s="39"/>
      <c r="C51" s="39"/>
      <c r="D51" s="39"/>
      <c r="E51" s="39"/>
      <c r="F51" s="39"/>
      <c r="G51" s="39"/>
      <c r="H51" s="39"/>
      <c r="I51" s="39"/>
    </row>
    <row r="52" spans="1:11">
      <c r="B52" s="5"/>
      <c r="C52" s="6"/>
      <c r="D52" s="5"/>
      <c r="E52" s="5"/>
      <c r="F52" s="5"/>
      <c r="G52" s="5"/>
      <c r="H52" s="4"/>
      <c r="I52" s="4"/>
    </row>
    <row r="53" spans="1:11">
      <c r="B53" s="3"/>
      <c r="C53" s="3"/>
      <c r="D53" s="3"/>
      <c r="E53" s="4"/>
      <c r="F53" s="4"/>
      <c r="G53" s="4"/>
    </row>
    <row r="56" spans="1:11">
      <c r="B56" s="3"/>
      <c r="C56" s="3"/>
      <c r="D56" s="3"/>
      <c r="E56" s="4"/>
      <c r="F56" s="4"/>
      <c r="G56" s="4"/>
      <c r="H56" s="4"/>
    </row>
    <row r="57" spans="1:11">
      <c r="B57" s="3"/>
      <c r="C57" s="3"/>
      <c r="D57" s="3"/>
      <c r="E57" s="4"/>
      <c r="F57" s="4"/>
      <c r="G57" s="4"/>
      <c r="H57" s="4"/>
    </row>
    <row r="58" spans="1:11">
      <c r="B58" s="3"/>
      <c r="C58" s="3"/>
      <c r="D58" s="3"/>
      <c r="E58" s="4"/>
      <c r="F58" s="4"/>
      <c r="G58" s="4"/>
      <c r="H58" s="4"/>
    </row>
    <row r="59" spans="1:11"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19.8">
      <c r="B60" s="7"/>
      <c r="C60" s="7"/>
      <c r="D60" s="7"/>
      <c r="E60" s="7"/>
      <c r="F60" s="7"/>
      <c r="G60" s="4"/>
      <c r="H60" s="4"/>
      <c r="I60" s="4"/>
      <c r="J60" s="4"/>
      <c r="K60" s="4"/>
    </row>
    <row r="61" spans="1:11">
      <c r="B61" s="5"/>
      <c r="C61" s="5"/>
      <c r="D61" s="5"/>
      <c r="E61" s="5"/>
      <c r="F61" s="5"/>
      <c r="G61" s="5"/>
      <c r="H61" s="4"/>
      <c r="I61" s="4"/>
    </row>
    <row r="62" spans="1:11">
      <c r="B62" s="5"/>
      <c r="C62" s="6"/>
      <c r="D62" s="5"/>
      <c r="E62" s="5"/>
      <c r="F62" s="5"/>
      <c r="G62" s="5"/>
      <c r="H62" s="4"/>
      <c r="I62" s="4"/>
    </row>
    <row r="63" spans="1:11">
      <c r="B63" s="3"/>
      <c r="C63" s="3"/>
      <c r="D63" s="3"/>
      <c r="E63" s="4"/>
      <c r="F63" s="4"/>
      <c r="G63" s="4"/>
    </row>
    <row r="64" spans="1:11">
      <c r="B64" s="3"/>
      <c r="C64" s="3"/>
      <c r="D64" s="3"/>
      <c r="E64" s="4"/>
      <c r="F64" s="4"/>
      <c r="G64" s="4"/>
      <c r="H64" s="4"/>
    </row>
    <row r="65" spans="2:8">
      <c r="B65" s="3"/>
      <c r="C65" s="3"/>
      <c r="D65" s="3"/>
      <c r="E65" s="4"/>
      <c r="F65" s="4"/>
      <c r="G65" s="4"/>
      <c r="H65" s="4"/>
    </row>
    <row r="66" spans="2:8">
      <c r="B66" s="3"/>
      <c r="C66" s="3"/>
      <c r="D66" s="3"/>
      <c r="E66" s="4"/>
      <c r="F66" s="4"/>
      <c r="G66" s="4"/>
      <c r="H66" s="4"/>
    </row>
    <row r="67" spans="2:8">
      <c r="B67" s="3"/>
      <c r="C67" s="3"/>
      <c r="D67" s="3"/>
      <c r="E67" s="4"/>
      <c r="F67" s="4"/>
      <c r="G67" s="4"/>
      <c r="H67" s="4"/>
    </row>
    <row r="68" spans="2:8">
      <c r="B68" s="3"/>
      <c r="C68" s="3"/>
      <c r="D68" s="3"/>
      <c r="E68" s="4"/>
      <c r="F68" s="4"/>
      <c r="G68" s="4"/>
      <c r="H68" s="4"/>
    </row>
  </sheetData>
  <mergeCells count="72">
    <mergeCell ref="B46:I46"/>
    <mergeCell ref="B47:I47"/>
    <mergeCell ref="A41:A47"/>
    <mergeCell ref="B29:G29"/>
    <mergeCell ref="H29:I29"/>
    <mergeCell ref="B39:G39"/>
    <mergeCell ref="H39:I39"/>
    <mergeCell ref="B45:I45"/>
    <mergeCell ref="C35:F35"/>
    <mergeCell ref="C36:F36"/>
    <mergeCell ref="C37:F37"/>
    <mergeCell ref="C38:F38"/>
    <mergeCell ref="H35:I35"/>
    <mergeCell ref="H36:I36"/>
    <mergeCell ref="H37:I37"/>
    <mergeCell ref="H38:I38"/>
    <mergeCell ref="B1:I1"/>
    <mergeCell ref="C32:F32"/>
    <mergeCell ref="C33:F33"/>
    <mergeCell ref="C34:F34"/>
    <mergeCell ref="H34:I34"/>
    <mergeCell ref="F8:I8"/>
    <mergeCell ref="B7:E7"/>
    <mergeCell ref="F6:I6"/>
    <mergeCell ref="F7:I7"/>
    <mergeCell ref="B8:E8"/>
    <mergeCell ref="B3:E3"/>
    <mergeCell ref="F3:I3"/>
    <mergeCell ref="F4:I4"/>
    <mergeCell ref="F5:I5"/>
    <mergeCell ref="B4:E4"/>
    <mergeCell ref="B50:E51"/>
    <mergeCell ref="F50:I51"/>
    <mergeCell ref="B13:I13"/>
    <mergeCell ref="B14:D14"/>
    <mergeCell ref="G14:I14"/>
    <mergeCell ref="E14:F14"/>
    <mergeCell ref="B15:D15"/>
    <mergeCell ref="E15:F15"/>
    <mergeCell ref="G15:I15"/>
    <mergeCell ref="B17:I17"/>
    <mergeCell ref="C22:F22"/>
    <mergeCell ref="H22:I22"/>
    <mergeCell ref="H27:I27"/>
    <mergeCell ref="C28:F28"/>
    <mergeCell ref="C26:F26"/>
    <mergeCell ref="H26:I26"/>
    <mergeCell ref="A13:A15"/>
    <mergeCell ref="B41:I41"/>
    <mergeCell ref="B42:I42"/>
    <mergeCell ref="B5:E5"/>
    <mergeCell ref="B6:E6"/>
    <mergeCell ref="F9:I9"/>
    <mergeCell ref="F10:I10"/>
    <mergeCell ref="B9:E9"/>
    <mergeCell ref="B10:E10"/>
    <mergeCell ref="H28:I28"/>
    <mergeCell ref="B43:I43"/>
    <mergeCell ref="B21:I21"/>
    <mergeCell ref="B31:I31"/>
    <mergeCell ref="H32:I32"/>
    <mergeCell ref="A17:A39"/>
    <mergeCell ref="H33:I33"/>
    <mergeCell ref="C18:I18"/>
    <mergeCell ref="C19:I19"/>
    <mergeCell ref="C24:F24"/>
    <mergeCell ref="C25:F25"/>
    <mergeCell ref="H25:I25"/>
    <mergeCell ref="C27:F27"/>
    <mergeCell ref="C23:F23"/>
    <mergeCell ref="H24:I24"/>
    <mergeCell ref="H23:I23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0583-25C2-5643-9D1A-CED594F5F4C7}">
  <dimension ref="B4:H34"/>
  <sheetViews>
    <sheetView workbookViewId="0">
      <selection activeCell="G13" sqref="G13"/>
    </sheetView>
  </sheetViews>
  <sheetFormatPr defaultColWidth="11.5546875" defaultRowHeight="14.4"/>
  <cols>
    <col min="3" max="3" width="12" customWidth="1"/>
    <col min="4" max="4" width="13" customWidth="1"/>
    <col min="5" max="5" width="12" customWidth="1"/>
  </cols>
  <sheetData>
    <row r="4" spans="2:8" ht="45" customHeight="1">
      <c r="B4" s="49" t="s">
        <v>25</v>
      </c>
      <c r="C4" s="16" t="s">
        <v>14</v>
      </c>
      <c r="D4" s="19" t="s">
        <v>38</v>
      </c>
      <c r="E4" s="17" t="s">
        <v>28</v>
      </c>
      <c r="F4" s="16" t="s">
        <v>29</v>
      </c>
      <c r="G4" s="16" t="s">
        <v>26</v>
      </c>
      <c r="H4" s="16" t="s">
        <v>27</v>
      </c>
    </row>
    <row r="5" spans="2:8" ht="15" customHeight="1">
      <c r="B5" s="49"/>
      <c r="C5" s="50" t="s">
        <v>55</v>
      </c>
      <c r="D5" s="57"/>
      <c r="E5" s="16" t="s">
        <v>30</v>
      </c>
      <c r="F5" s="20"/>
      <c r="G5" s="51">
        <f>SUM(F5:F12)</f>
        <v>0</v>
      </c>
      <c r="H5" s="54">
        <f>G5</f>
        <v>0</v>
      </c>
    </row>
    <row r="6" spans="2:8" ht="15" customHeight="1">
      <c r="B6" s="49"/>
      <c r="C6" s="50"/>
      <c r="D6" s="58"/>
      <c r="E6" s="16" t="s">
        <v>31</v>
      </c>
      <c r="F6" s="20"/>
      <c r="G6" s="52"/>
      <c r="H6" s="55"/>
    </row>
    <row r="7" spans="2:8" ht="15" customHeight="1">
      <c r="B7" s="49"/>
      <c r="C7" s="50"/>
      <c r="D7" s="58"/>
      <c r="E7" s="16" t="s">
        <v>32</v>
      </c>
      <c r="F7" s="20"/>
      <c r="G7" s="52"/>
      <c r="H7" s="55"/>
    </row>
    <row r="8" spans="2:8" ht="15" customHeight="1">
      <c r="B8" s="49"/>
      <c r="C8" s="50"/>
      <c r="D8" s="58"/>
      <c r="E8" s="16" t="s">
        <v>33</v>
      </c>
      <c r="F8" s="20"/>
      <c r="G8" s="52"/>
      <c r="H8" s="55"/>
    </row>
    <row r="9" spans="2:8" ht="15" customHeight="1">
      <c r="B9" s="49"/>
      <c r="C9" s="50"/>
      <c r="D9" s="58"/>
      <c r="E9" s="16" t="s">
        <v>34</v>
      </c>
      <c r="F9" s="20"/>
      <c r="G9" s="52"/>
      <c r="H9" s="55"/>
    </row>
    <row r="10" spans="2:8" ht="15" customHeight="1">
      <c r="B10" s="49"/>
      <c r="C10" s="50"/>
      <c r="D10" s="58"/>
      <c r="E10" s="16" t="s">
        <v>35</v>
      </c>
      <c r="F10" s="20"/>
      <c r="G10" s="52"/>
      <c r="H10" s="55"/>
    </row>
    <row r="11" spans="2:8" ht="15" customHeight="1">
      <c r="B11" s="49"/>
      <c r="C11" s="50"/>
      <c r="D11" s="58"/>
      <c r="E11" s="16" t="s">
        <v>36</v>
      </c>
      <c r="F11" s="20"/>
      <c r="G11" s="52"/>
      <c r="H11" s="55"/>
    </row>
    <row r="12" spans="2:8">
      <c r="B12" s="49"/>
      <c r="C12" s="50"/>
      <c r="D12" s="59"/>
      <c r="E12" s="16" t="s">
        <v>37</v>
      </c>
      <c r="F12" s="21"/>
      <c r="G12" s="53"/>
      <c r="H12" s="56"/>
    </row>
    <row r="15" spans="2:8" ht="48" customHeight="1">
      <c r="B15" s="60" t="s">
        <v>44</v>
      </c>
      <c r="C15" s="16" t="s">
        <v>14</v>
      </c>
      <c r="D15" s="19" t="s">
        <v>38</v>
      </c>
      <c r="E15" s="17" t="s">
        <v>28</v>
      </c>
      <c r="F15" s="16" t="s">
        <v>29</v>
      </c>
      <c r="G15" s="16" t="s">
        <v>26</v>
      </c>
      <c r="H15" s="16" t="s">
        <v>27</v>
      </c>
    </row>
    <row r="16" spans="2:8" ht="15" customHeight="1">
      <c r="B16" s="61"/>
      <c r="C16" s="63" t="s">
        <v>46</v>
      </c>
      <c r="D16" s="57"/>
      <c r="E16" s="16" t="s">
        <v>30</v>
      </c>
      <c r="F16" s="22"/>
      <c r="G16" s="51">
        <f>SUM(F16:F23)</f>
        <v>0</v>
      </c>
      <c r="H16" s="54">
        <f>G16</f>
        <v>0</v>
      </c>
    </row>
    <row r="17" spans="2:8" ht="15" customHeight="1">
      <c r="B17" s="61"/>
      <c r="C17" s="63"/>
      <c r="D17" s="58"/>
      <c r="E17" s="16" t="s">
        <v>31</v>
      </c>
      <c r="F17" s="22"/>
      <c r="G17" s="52"/>
      <c r="H17" s="55"/>
    </row>
    <row r="18" spans="2:8" ht="15" customHeight="1">
      <c r="B18" s="61"/>
      <c r="C18" s="63"/>
      <c r="D18" s="58"/>
      <c r="E18" s="16" t="s">
        <v>32</v>
      </c>
      <c r="F18" s="22"/>
      <c r="G18" s="52"/>
      <c r="H18" s="55"/>
    </row>
    <row r="19" spans="2:8" ht="15" customHeight="1">
      <c r="B19" s="61"/>
      <c r="C19" s="63"/>
      <c r="D19" s="58"/>
      <c r="E19" s="16" t="s">
        <v>33</v>
      </c>
      <c r="F19" s="22"/>
      <c r="G19" s="52"/>
      <c r="H19" s="55"/>
    </row>
    <row r="20" spans="2:8" ht="15" customHeight="1">
      <c r="B20" s="61"/>
      <c r="C20" s="63"/>
      <c r="D20" s="58"/>
      <c r="E20" s="16" t="s">
        <v>34</v>
      </c>
      <c r="F20" s="22"/>
      <c r="G20" s="52"/>
      <c r="H20" s="55"/>
    </row>
    <row r="21" spans="2:8" ht="15" customHeight="1">
      <c r="B21" s="61"/>
      <c r="C21" s="63"/>
      <c r="D21" s="58"/>
      <c r="E21" s="16" t="s">
        <v>35</v>
      </c>
      <c r="F21" s="22"/>
      <c r="G21" s="52"/>
      <c r="H21" s="55"/>
    </row>
    <row r="22" spans="2:8" ht="15" customHeight="1">
      <c r="B22" s="61"/>
      <c r="C22" s="63"/>
      <c r="D22" s="58"/>
      <c r="E22" s="16" t="s">
        <v>36</v>
      </c>
      <c r="F22" s="22"/>
      <c r="G22" s="52"/>
      <c r="H22" s="55"/>
    </row>
    <row r="23" spans="2:8">
      <c r="B23" s="62"/>
      <c r="C23" s="63"/>
      <c r="D23" s="59"/>
      <c r="E23" s="16" t="s">
        <v>37</v>
      </c>
      <c r="F23" s="21"/>
      <c r="G23" s="53"/>
      <c r="H23" s="56"/>
    </row>
    <row r="26" spans="2:8" ht="57.6">
      <c r="B26" s="60" t="s">
        <v>40</v>
      </c>
      <c r="C26" s="16" t="s">
        <v>14</v>
      </c>
      <c r="D26" s="19" t="s">
        <v>38</v>
      </c>
      <c r="E26" s="17" t="s">
        <v>28</v>
      </c>
      <c r="F26" s="16" t="s">
        <v>29</v>
      </c>
      <c r="G26" s="16" t="s">
        <v>26</v>
      </c>
      <c r="H26" s="16" t="s">
        <v>27</v>
      </c>
    </row>
    <row r="27" spans="2:8">
      <c r="B27" s="61"/>
      <c r="C27" s="63" t="s">
        <v>45</v>
      </c>
      <c r="D27" s="57"/>
      <c r="E27" s="16" t="s">
        <v>30</v>
      </c>
      <c r="F27" s="22"/>
      <c r="G27" s="51">
        <f>SUM(F27:F34)</f>
        <v>0</v>
      </c>
      <c r="H27" s="54">
        <f>G27</f>
        <v>0</v>
      </c>
    </row>
    <row r="28" spans="2:8">
      <c r="B28" s="61"/>
      <c r="C28" s="63"/>
      <c r="D28" s="58"/>
      <c r="E28" s="16" t="s">
        <v>31</v>
      </c>
      <c r="F28" s="22"/>
      <c r="G28" s="52"/>
      <c r="H28" s="55"/>
    </row>
    <row r="29" spans="2:8">
      <c r="B29" s="61"/>
      <c r="C29" s="63"/>
      <c r="D29" s="58"/>
      <c r="E29" s="16" t="s">
        <v>32</v>
      </c>
      <c r="F29" s="22"/>
      <c r="G29" s="52"/>
      <c r="H29" s="55"/>
    </row>
    <row r="30" spans="2:8">
      <c r="B30" s="61"/>
      <c r="C30" s="63"/>
      <c r="D30" s="58"/>
      <c r="E30" s="16" t="s">
        <v>33</v>
      </c>
      <c r="F30" s="22"/>
      <c r="G30" s="52"/>
      <c r="H30" s="55"/>
    </row>
    <row r="31" spans="2:8">
      <c r="B31" s="61"/>
      <c r="C31" s="63"/>
      <c r="D31" s="58"/>
      <c r="E31" s="16" t="s">
        <v>34</v>
      </c>
      <c r="F31" s="22"/>
      <c r="G31" s="52"/>
      <c r="H31" s="55"/>
    </row>
    <row r="32" spans="2:8">
      <c r="B32" s="61"/>
      <c r="C32" s="63"/>
      <c r="D32" s="58"/>
      <c r="E32" s="16" t="s">
        <v>35</v>
      </c>
      <c r="F32" s="22"/>
      <c r="G32" s="52"/>
      <c r="H32" s="55"/>
    </row>
    <row r="33" spans="2:8">
      <c r="B33" s="61"/>
      <c r="C33" s="63"/>
      <c r="D33" s="58"/>
      <c r="E33" s="16" t="s">
        <v>36</v>
      </c>
      <c r="F33" s="22"/>
      <c r="G33" s="52"/>
      <c r="H33" s="55"/>
    </row>
    <row r="34" spans="2:8">
      <c r="B34" s="62"/>
      <c r="C34" s="63"/>
      <c r="D34" s="59"/>
      <c r="E34" s="16" t="s">
        <v>37</v>
      </c>
      <c r="F34" s="21"/>
      <c r="G34" s="53"/>
      <c r="H34" s="56"/>
    </row>
  </sheetData>
  <mergeCells count="15">
    <mergeCell ref="B26:B34"/>
    <mergeCell ref="D27:D34"/>
    <mergeCell ref="G27:G34"/>
    <mergeCell ref="H27:H34"/>
    <mergeCell ref="G16:G23"/>
    <mergeCell ref="H16:H23"/>
    <mergeCell ref="D16:D23"/>
    <mergeCell ref="B15:B23"/>
    <mergeCell ref="C16:C23"/>
    <mergeCell ref="C27:C34"/>
    <mergeCell ref="B4:B12"/>
    <mergeCell ref="C5:C12"/>
    <mergeCell ref="G5:G12"/>
    <mergeCell ref="H5:H12"/>
    <mergeCell ref="D5:D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889C1405F88E42AF99EA244F72AC42" ma:contentTypeVersion="11" ma:contentTypeDescription="Umožňuje vytvoriť nový dokument." ma:contentTypeScope="" ma:versionID="a382174c515809ace3340839bff6ba12">
  <xsd:schema xmlns:xsd="http://www.w3.org/2001/XMLSchema" xmlns:xs="http://www.w3.org/2001/XMLSchema" xmlns:p="http://schemas.microsoft.com/office/2006/metadata/properties" xmlns:ns2="939343fc-eca2-4795-9abb-39898d168756" xmlns:ns3="0bcc78b0-64d5-4ea9-9b28-8bec1c100926" targetNamespace="http://schemas.microsoft.com/office/2006/metadata/properties" ma:root="true" ma:fieldsID="6b5d1207d888f49fa72d5dbb51679cd8" ns2:_="" ns3:_="">
    <xsd:import namespace="939343fc-eca2-4795-9abb-39898d168756"/>
    <xsd:import namespace="0bcc78b0-64d5-4ea9-9b28-8bec1c1009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343fc-eca2-4795-9abb-39898d168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1c52daf-244d-4b84-9e8a-372c0b532f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c78b0-64d5-4ea9-9b28-8bec1c1009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b51990-670c-411e-ae47-23866e82fcb9}" ma:internalName="TaxCatchAll" ma:showField="CatchAllData" ma:web="0bcc78b0-64d5-4ea9-9b28-8bec1c1009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9343fc-eca2-4795-9abb-39898d168756">
      <Terms xmlns="http://schemas.microsoft.com/office/infopath/2007/PartnerControls"/>
    </lcf76f155ced4ddcb4097134ff3c332f>
    <TaxCatchAll xmlns="0bcc78b0-64d5-4ea9-9b28-8bec1c100926" xsi:nil="true"/>
  </documentManagement>
</p:properties>
</file>

<file path=customXml/itemProps1.xml><?xml version="1.0" encoding="utf-8"?>
<ds:datastoreItem xmlns:ds="http://schemas.openxmlformats.org/officeDocument/2006/customXml" ds:itemID="{A7737452-A138-4F61-88CF-5D9F3A65B4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21286F-7209-4ED1-829D-06F6725E8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343fc-eca2-4795-9abb-39898d168756"/>
    <ds:schemaRef ds:uri="0bcc78b0-64d5-4ea9-9b28-8bec1c1009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954333-9DCB-46FC-8754-A48D414DC317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939343fc-eca2-4795-9abb-39898d168756"/>
    <ds:schemaRef ds:uri="http://purl.org/dc/terms/"/>
    <ds:schemaRef ds:uri="http://schemas.openxmlformats.org/package/2006/metadata/core-properties"/>
    <ds:schemaRef ds:uri="0bcc78b0-64d5-4ea9-9b28-8bec1c10092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Časť č. 4 - NnPK</vt:lpstr>
      <vt:lpstr>pomocné výpočty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Kristína Juhászová</cp:lastModifiedBy>
  <cp:revision/>
  <dcterms:created xsi:type="dcterms:W3CDTF">2024-12-16T15:27:54Z</dcterms:created>
  <dcterms:modified xsi:type="dcterms:W3CDTF">2025-08-21T08:08:57Z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0x01010018889C1405F88E42AF99EA244F72AC42</vt:lpwstr>
  </property>
  <property fmtid="{D5CDD505-2E9C-101B-9397-08002B2CF9AE}" pid="3" name="MediaServiceImageTags">
    <vt:lpwstr/>
  </property>
</Properties>
</file>